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1835"/>
  </bookViews>
  <sheets>
    <sheet name="2027-2028" sheetId="1" r:id="rId1"/>
  </sheets>
  <definedNames>
    <definedName name="_xlnm.Print_Titles" localSheetId="0">'2027-2028'!$12:$12</definedName>
    <definedName name="_xlnm.Print_Area" localSheetId="0">'2027-2028'!$A$1:$J$87</definedName>
  </definedNames>
  <calcPr calcId="145621"/>
</workbook>
</file>

<file path=xl/calcChain.xml><?xml version="1.0" encoding="utf-8"?>
<calcChain xmlns="http://schemas.openxmlformats.org/spreadsheetml/2006/main">
  <c r="G84" i="1" l="1"/>
  <c r="C84" i="1"/>
  <c r="G83" i="1"/>
  <c r="C83" i="1"/>
  <c r="G82" i="1"/>
  <c r="C82" i="1"/>
  <c r="G81" i="1"/>
  <c r="C81" i="1"/>
  <c r="I80" i="1"/>
  <c r="I79" i="1" s="1"/>
  <c r="H80" i="1"/>
  <c r="H79" i="1" s="1"/>
  <c r="E80" i="1"/>
  <c r="E79" i="1" s="1"/>
  <c r="D80" i="1"/>
  <c r="D79" i="1" s="1"/>
  <c r="C79" i="1" s="1"/>
  <c r="G78" i="1"/>
  <c r="C78" i="1"/>
  <c r="G77" i="1"/>
  <c r="C77" i="1"/>
  <c r="G76" i="1"/>
  <c r="C76" i="1"/>
  <c r="H75" i="1"/>
  <c r="G75" i="1" s="1"/>
  <c r="D75" i="1"/>
  <c r="C75" i="1"/>
  <c r="D74" i="1"/>
  <c r="C74" i="1"/>
  <c r="G72" i="1"/>
  <c r="C72" i="1"/>
  <c r="G71" i="1"/>
  <c r="C71" i="1"/>
  <c r="J70" i="1"/>
  <c r="J69" i="1" s="1"/>
  <c r="J13" i="1" s="1"/>
  <c r="I70" i="1"/>
  <c r="I69" i="1" s="1"/>
  <c r="H70" i="1"/>
  <c r="G70" i="1" s="1"/>
  <c r="F70" i="1"/>
  <c r="F69" i="1" s="1"/>
  <c r="E70" i="1"/>
  <c r="E69" i="1" s="1"/>
  <c r="D70" i="1"/>
  <c r="D69" i="1" s="1"/>
  <c r="H69" i="1"/>
  <c r="C68" i="1"/>
  <c r="D67" i="1"/>
  <c r="C67" i="1" s="1"/>
  <c r="G66" i="1"/>
  <c r="C66" i="1"/>
  <c r="H65" i="1"/>
  <c r="G65" i="1" s="1"/>
  <c r="D65" i="1"/>
  <c r="C65" i="1" s="1"/>
  <c r="C63" i="1"/>
  <c r="C62" i="1"/>
  <c r="C61" i="1"/>
  <c r="D60" i="1"/>
  <c r="C60" i="1"/>
  <c r="G59" i="1"/>
  <c r="G58" i="1"/>
  <c r="C58" i="1"/>
  <c r="G57" i="1"/>
  <c r="C57" i="1"/>
  <c r="G56" i="1"/>
  <c r="C56" i="1"/>
  <c r="G55" i="1"/>
  <c r="C55" i="1"/>
  <c r="H54" i="1"/>
  <c r="G54" i="1"/>
  <c r="D54" i="1"/>
  <c r="C54" i="1" s="1"/>
  <c r="C53" i="1"/>
  <c r="C52" i="1"/>
  <c r="G51" i="1"/>
  <c r="C50" i="1"/>
  <c r="G49" i="1"/>
  <c r="C49" i="1"/>
  <c r="C48" i="1"/>
  <c r="C47" i="1"/>
  <c r="C46" i="1"/>
  <c r="G45" i="1"/>
  <c r="C45" i="1"/>
  <c r="G44" i="1"/>
  <c r="G43" i="1"/>
  <c r="G42" i="1"/>
  <c r="G41" i="1"/>
  <c r="G40" i="1"/>
  <c r="G39" i="1"/>
  <c r="G38" i="1"/>
  <c r="C38" i="1"/>
  <c r="G37" i="1"/>
  <c r="C37" i="1"/>
  <c r="G36" i="1"/>
  <c r="C36" i="1"/>
  <c r="C35" i="1"/>
  <c r="H34" i="1"/>
  <c r="G34" i="1" s="1"/>
  <c r="D34" i="1"/>
  <c r="C34" i="1" s="1"/>
  <c r="G32" i="1"/>
  <c r="H31" i="1"/>
  <c r="G31" i="1" s="1"/>
  <c r="C30" i="1"/>
  <c r="D29" i="1"/>
  <c r="C29" i="1" s="1"/>
  <c r="G28" i="1"/>
  <c r="C28" i="1"/>
  <c r="G27" i="1"/>
  <c r="C27" i="1"/>
  <c r="I26" i="1"/>
  <c r="G26" i="1" s="1"/>
  <c r="H26" i="1"/>
  <c r="E26" i="1"/>
  <c r="D26" i="1"/>
  <c r="C26" i="1" s="1"/>
  <c r="G25" i="1"/>
  <c r="C25" i="1"/>
  <c r="H24" i="1"/>
  <c r="G24" i="1" s="1"/>
  <c r="D24" i="1"/>
  <c r="C24" i="1" s="1"/>
  <c r="G23" i="1"/>
  <c r="G22" i="1"/>
  <c r="G21" i="1"/>
  <c r="G20" i="1"/>
  <c r="C20" i="1"/>
  <c r="C19" i="1"/>
  <c r="C18" i="1"/>
  <c r="I17" i="1"/>
  <c r="I16" i="1" s="1"/>
  <c r="H17" i="1"/>
  <c r="G17" i="1" s="1"/>
  <c r="F17" i="1"/>
  <c r="F16" i="1" s="1"/>
  <c r="F15" i="1" s="1"/>
  <c r="F13" i="1" s="1"/>
  <c r="E17" i="1"/>
  <c r="D17" i="1"/>
  <c r="D16" i="1" s="1"/>
  <c r="E16" i="1"/>
  <c r="G69" i="1" l="1"/>
  <c r="D33" i="1"/>
  <c r="C33" i="1" s="1"/>
  <c r="G80" i="1"/>
  <c r="H16" i="1"/>
  <c r="H15" i="1" s="1"/>
  <c r="H74" i="1"/>
  <c r="G74" i="1" s="1"/>
  <c r="E15" i="1"/>
  <c r="C69" i="1"/>
  <c r="C80" i="1"/>
  <c r="I15" i="1"/>
  <c r="I13" i="1" s="1"/>
  <c r="C16" i="1"/>
  <c r="D15" i="1"/>
  <c r="G79" i="1"/>
  <c r="E13" i="1"/>
  <c r="C70" i="1"/>
  <c r="C17" i="1"/>
  <c r="H33" i="1"/>
  <c r="G33" i="1" s="1"/>
  <c r="D64" i="1"/>
  <c r="C64" i="1" s="1"/>
  <c r="H64" i="1"/>
  <c r="G64" i="1" s="1"/>
  <c r="G16" i="1" l="1"/>
  <c r="G15" i="1"/>
  <c r="H13" i="1"/>
  <c r="G13" i="1" s="1"/>
  <c r="D13" i="1"/>
  <c r="C13" i="1" s="1"/>
  <c r="C15" i="1"/>
</calcChain>
</file>

<file path=xl/sharedStrings.xml><?xml version="1.0" encoding="utf-8"?>
<sst xmlns="http://schemas.openxmlformats.org/spreadsheetml/2006/main" count="114" uniqueCount="101">
  <si>
    <t xml:space="preserve">                                Приложение 8</t>
  </si>
  <si>
    <t xml:space="preserve">                                к решению Совета депутатов </t>
  </si>
  <si>
    <t xml:space="preserve">РАСПРЕДЕЛЕНИЕ </t>
  </si>
  <si>
    <t>бюджетных ассигнований на капитальные вложения в объекты муниципальной собственности на 2027 и 2028 годы</t>
  </si>
  <si>
    <t>№ п.</t>
  </si>
  <si>
    <t>Перечень объектов</t>
  </si>
  <si>
    <t>Всего, 
тыс. рублей</t>
  </si>
  <si>
    <t>2027 год</t>
  </si>
  <si>
    <t>2028 год</t>
  </si>
  <si>
    <t>В том числе по источникам финансирования, тыс. рублей</t>
  </si>
  <si>
    <t>бюджет города Новосибирска</t>
  </si>
  <si>
    <t>областной бюджет Новосибирской области</t>
  </si>
  <si>
    <t>федеральный бюджет</t>
  </si>
  <si>
    <t>Общий объем бюджетных ассигнований на капитальные вложения в объекты муниципальной собственности</t>
  </si>
  <si>
    <t>1. Бюджетные инвестиции</t>
  </si>
  <si>
    <t>1.1.</t>
  </si>
  <si>
    <t>Департамент строительства и архитектуры мэрии города Новосибирска</t>
  </si>
  <si>
    <t>1.1.1</t>
  </si>
  <si>
    <t>Образование</t>
  </si>
  <si>
    <t>1.1.1.1</t>
  </si>
  <si>
    <t>Общее образование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</si>
  <si>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
(I этап строительства)</t>
  </si>
  <si>
    <t>Здание корпуса школы для МБОУ «Лицей № 113» по 
ул. Бориса Богаткова, 241/1 в Дзержинском  районе</t>
  </si>
  <si>
    <t>Здание корпуса школы для МБОУ СОШ № 189 по 
ул. Выборной, 120 в Октябрьском районе</t>
  </si>
  <si>
    <t>Здание школы по ул. Лебедевского, 5 в Заельцовском районе</t>
  </si>
  <si>
    <t>Здание школы по ул. Плющихинской, 17 в Октябрьском районе</t>
  </si>
  <si>
    <t>Здание школы по ул. В. Высоцкого, 46/1 в Октябрьском районе</t>
  </si>
  <si>
    <t>1.1.1.2</t>
  </si>
  <si>
    <t>Дополнительное образование детей</t>
  </si>
  <si>
    <t>Реконструкция здания детской школы искусств по 
ул. Вертковской, 4а в Кировском районе</t>
  </si>
  <si>
    <t>1.1.2</t>
  </si>
  <si>
    <t>Жилищное строительство</t>
  </si>
  <si>
    <t>Приобретение жилых помещений для переселения граждан из многоквартирных домов, признанных аварийными и подлежащими сносу</t>
  </si>
  <si>
    <t>Изъятие жилых помещений в многоквартирных домах, признанных аварийными и подлежащими сносу</t>
  </si>
  <si>
    <t>1.1.3</t>
  </si>
  <si>
    <t>Другие вопросы в области жилищно-коммунального хозяйства</t>
  </si>
  <si>
    <t>Приют для животных по Толмачевскому шоссе, 53а в Ленинском районе</t>
  </si>
  <si>
    <t>1.1.4</t>
  </si>
  <si>
    <t>Строительство автодорог</t>
  </si>
  <si>
    <t>Производственный корпус по ул. Первомайской, 144/1 в Первомайском районе</t>
  </si>
  <si>
    <t>1.2</t>
  </si>
  <si>
    <t>Департамент дорожно-благоустроительного комплекса мэрии города Новосибирска</t>
  </si>
  <si>
    <t>1.2.1</t>
  </si>
  <si>
    <t>Автомобильная дорога общего пользования по 
ул. Титова в Ленинском районе (участок от 
ул. Бийской до ул. Дукача. III этап. Участок от 
ул. Порт-Артурской до ул. Дукача)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</si>
  <si>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</si>
  <si>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Автомобильная дорога к п. Клюквенный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</si>
  <si>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</si>
  <si>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Автомобильная дорога общего пользования по 
ул. Порт-Артурская в Ленинском районе (участок от 
ул. Титова до ул. Ивана Севастьянова, 10)</t>
  </si>
  <si>
    <t>Автомобильная дорога по ул. Красный проспект до 
ул. Краузе</t>
  </si>
  <si>
    <t>Магистраль непрерывного движения от Красного проспекта до городской черты в направлении 
Бийск-Ташанта. Транспортная развязка на пересечении 
ул. Большевистская на въезде на Октябрьский мост и пересечении с ул. Добролюбова</t>
  </si>
  <si>
    <t>Автомобильная дорога общего пользования по 
ул. Татьяны Снежиной в Октябрьском районе 
(участок от ул. Татьяны Снежиной, 42 до ул. Доватора)</t>
  </si>
  <si>
    <t>Автомобильная дорога общего пользования по 
ул. Татьяны Снежиной в Октябрьском районе 
(участок от ул. Татьяны Снежиной, 49 до ул. Доватора)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</si>
  <si>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</si>
  <si>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Автомобильная дорога общего пользования по 
ул. Коминтерна в Октябрьском районе (участок от Гусинобродского шоссе до ул. В. Высоцкого, 52/3)</t>
  </si>
  <si>
    <t>Автомобильная дорога общего пользования по 
ул. Смородиновая в Ленинском районе (участок от 
ул. Порт-Артурская до ул. Заозерная, включая переулки)</t>
  </si>
  <si>
    <t>Автомобильная дорога общего пользования по 
ул. Лучистая в Ленинском районе (участок от 
ул. Порт-Артурская до ул. Клеверная)</t>
  </si>
  <si>
    <t>Автомобильная дорога общего пользования по 
ул. Клеверная в Ленинском районе (участок от 
ул. Порт-Артурская до ул. Смородиновая, включая переулки)</t>
  </si>
  <si>
    <t>Автомобильная дорога общего пользования по
 ул. Спортивная в Ленинском районе (участок от 
ул. Порт-Артурская до ул. Дукача)</t>
  </si>
  <si>
    <t>Автомобильная дорога общего пользования для обеспечения подъезда к ГАУ ДО НСО «Спортивная школа олимпийского резерва по сноуборду» в Кировском районе</t>
  </si>
  <si>
    <t>Автомобильная дорога общего пользования по 
ул. Михаила Кулагина (участок от ул. Ипподромская до ул. Красина) в Октябрьском районе</t>
  </si>
  <si>
    <t>Реконструкция пешеходного моста через р. Сухой лог в Калининском районе</t>
  </si>
  <si>
    <t>Реконструкция пешеходного моста через р. Каменка в Дзержинском районе</t>
  </si>
  <si>
    <t>1.2.2</t>
  </si>
  <si>
    <t>Коммунальное строительство</t>
  </si>
  <si>
    <t>Снегоплавильная станция по ул. Широкой в Ленинском районе</t>
  </si>
  <si>
    <t>Ливневая канализация по ул. Кропоткина в Калининском районе (участок от ул. Войкова до 
ул. Республиканская)</t>
  </si>
  <si>
    <t>Ливневый коллектор по ул. Инженерная в Советском районе (участок от ул. Кутателадзе до ул. Демакова)</t>
  </si>
  <si>
    <t xml:space="preserve">Ливневая канализация по ул. Николая Сотникова в Кировском районе </t>
  </si>
  <si>
    <t>Дренажная система по ул. Есенина, 12 в Дзержинском районе</t>
  </si>
  <si>
    <t>1.2.3</t>
  </si>
  <si>
    <t>Транспорт</t>
  </si>
  <si>
    <t>Трамвайные пути на участке от трамвайного кольца на ул. Волочаевская до автовокзала «Восточный» по 
ул. Гусинобродское шоссе в Дзержинском районе</t>
  </si>
  <si>
    <t>Трамвайные пути по ул. Титова в Ленинском районе (участок от ул. Порт-Артурская до ул. Дукача)</t>
  </si>
  <si>
    <t>Трамвайные пути по ул. Дукача в Ленинском районе (участок от ул. Титова до жилого комплекса 
«Радуга Сибири»)</t>
  </si>
  <si>
    <t>1.3</t>
  </si>
  <si>
    <t xml:space="preserve">Департамент энергетики, жилищного и коммунального хозяйства города </t>
  </si>
  <si>
    <t>1.3.1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</si>
  <si>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</si>
  <si>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1.3.2</t>
  </si>
  <si>
    <t xml:space="preserve">Реконструкция жилищного фонда </t>
  </si>
  <si>
    <t>1.4</t>
  </si>
  <si>
    <t>Департамент по социальной политике мэрии города Новосибирска</t>
  </si>
  <si>
    <t>1.4.1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</si>
  <si>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</si>
  <si>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</si>
  <si>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2. Субсидии</t>
  </si>
  <si>
    <t>2.1</t>
  </si>
  <si>
    <t>2.1.1</t>
  </si>
  <si>
    <t>Строительство светофорных объектов типа Т.1</t>
  </si>
  <si>
    <t>Реконструкция (техническое перевооружение) светофорных объектов типа Т.1</t>
  </si>
  <si>
    <t>Строительство светофорных объектов типа Т.7 в районе учебных заведений со знаками 5.19.1(2)</t>
  </si>
  <si>
    <t>2.2</t>
  </si>
  <si>
    <t>2.2.1</t>
  </si>
  <si>
    <t>Строительство, реконструкция и модернизация объектов централизованной системы водоснабжения и водоотведения</t>
  </si>
  <si>
    <t>Реконструкция и модернизация объектов централизованной системы электроснабжения</t>
  </si>
  <si>
    <t>Строительство, реконструкция и модернизация объектов централизованной системы теплоснабжения, горячего водоснабжения</t>
  </si>
  <si>
    <t>Устройство линий циркуляции горячего водоснабжения</t>
  </si>
  <si>
    <t xml:space="preserve">                                                                                                                                             </t>
  </si>
  <si>
    <t>________________</t>
  </si>
  <si>
    <r>
      <t xml:space="preserve">                                г</t>
    </r>
    <r>
      <rPr>
        <sz val="15"/>
        <color indexed="8"/>
        <rFont val="Times New Roman"/>
        <family val="1"/>
        <charset val="204"/>
      </rPr>
      <t>орода Новосибирска</t>
    </r>
  </si>
  <si>
    <t xml:space="preserve">                                от 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</si>
</sst>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5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6" fillId="0" borderId="0"/>
    <xf numFmtId="0" fontId="1" fillId="0" borderId="0"/>
    <xf numFmtId="0" fontId="15" fillId="0" borderId="0"/>
  </cellStyleXfs>
  <cellXfs count="63">
    <xf numFmtId="0" fontId="0" fillId="0" borderId="0" xfId="0"/>
    <xf numFmtId="0" fontId="3" fillId="0" borderId="0" xfId="1" applyFont="1" applyFill="1"/>
    <xf numFmtId="0" fontId="4" fillId="0" borderId="0" xfId="1" applyFont="1" applyFill="1" applyAlignment="1"/>
    <xf numFmtId="0" fontId="4" fillId="0" borderId="0" xfId="1" applyFont="1" applyFill="1" applyAlignment="1">
      <alignment horizontal="left"/>
    </xf>
    <xf numFmtId="0" fontId="5" fillId="0" borderId="0" xfId="1" applyFont="1" applyFill="1"/>
    <xf numFmtId="0" fontId="8" fillId="0" borderId="0" xfId="1" applyFont="1" applyFill="1"/>
    <xf numFmtId="0" fontId="10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left" vertical="top" wrapText="1"/>
    </xf>
    <xf numFmtId="164" fontId="7" fillId="0" borderId="1" xfId="1" applyNumberFormat="1" applyFont="1" applyFill="1" applyBorder="1" applyAlignment="1">
      <alignment vertical="top" wrapText="1"/>
    </xf>
    <xf numFmtId="164" fontId="7" fillId="0" borderId="1" xfId="1" applyNumberFormat="1" applyFont="1" applyFill="1" applyBorder="1" applyAlignment="1">
      <alignment horizontal="right" vertical="top" wrapText="1"/>
    </xf>
    <xf numFmtId="0" fontId="5" fillId="0" borderId="0" xfId="1" applyFont="1" applyFill="1" applyAlignment="1">
      <alignment vertical="top"/>
    </xf>
    <xf numFmtId="0" fontId="11" fillId="0" borderId="1" xfId="1" applyFont="1" applyFill="1" applyBorder="1" applyAlignment="1">
      <alignment horizontal="center" vertical="top" wrapText="1"/>
    </xf>
    <xf numFmtId="0" fontId="11" fillId="0" borderId="1" xfId="1" applyFont="1" applyFill="1" applyBorder="1" applyAlignment="1">
      <alignment horizontal="left" vertical="top" wrapText="1"/>
    </xf>
    <xf numFmtId="164" fontId="11" fillId="0" borderId="1" xfId="1" applyNumberFormat="1" applyFont="1" applyFill="1" applyBorder="1" applyAlignment="1">
      <alignment vertical="top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justify" vertical="top" wrapText="1"/>
    </xf>
    <xf numFmtId="164" fontId="12" fillId="0" borderId="1" xfId="1" applyNumberFormat="1" applyFont="1" applyFill="1" applyBorder="1" applyAlignment="1">
      <alignment vertical="top" wrapText="1"/>
    </xf>
    <xf numFmtId="0" fontId="12" fillId="0" borderId="1" xfId="1" applyFont="1" applyFill="1" applyBorder="1" applyAlignment="1">
      <alignment horizontal="left" vertical="top" wrapText="1"/>
    </xf>
    <xf numFmtId="0" fontId="13" fillId="0" borderId="0" xfId="1" applyFont="1" applyFill="1"/>
    <xf numFmtId="0" fontId="8" fillId="0" borderId="1" xfId="1" applyFont="1" applyFill="1" applyBorder="1" applyAlignment="1">
      <alignment horizontal="left" vertical="top" wrapText="1"/>
    </xf>
    <xf numFmtId="49" fontId="12" fillId="0" borderId="1" xfId="1" applyNumberFormat="1" applyFont="1" applyFill="1" applyBorder="1" applyAlignment="1">
      <alignment horizontal="center" vertical="top" wrapText="1"/>
    </xf>
    <xf numFmtId="0" fontId="13" fillId="2" borderId="0" xfId="1" applyFont="1" applyFill="1"/>
    <xf numFmtId="0" fontId="5" fillId="2" borderId="0" xfId="1" applyFont="1" applyFill="1"/>
    <xf numFmtId="49" fontId="11" fillId="0" borderId="1" xfId="1" applyNumberFormat="1" applyFont="1" applyFill="1" applyBorder="1" applyAlignment="1">
      <alignment horizontal="center" vertical="top" wrapText="1"/>
    </xf>
    <xf numFmtId="164" fontId="5" fillId="0" borderId="0" xfId="1" applyNumberFormat="1" applyFont="1" applyFill="1" applyAlignment="1">
      <alignment vertical="top"/>
    </xf>
    <xf numFmtId="0" fontId="14" fillId="0" borderId="0" xfId="1" applyFont="1" applyFill="1"/>
    <xf numFmtId="164" fontId="12" fillId="0" borderId="1" xfId="1" applyNumberFormat="1" applyFont="1" applyFill="1" applyBorder="1" applyAlignment="1">
      <alignment horizontal="right" vertical="top" wrapText="1"/>
    </xf>
    <xf numFmtId="164" fontId="11" fillId="0" borderId="1" xfId="1" applyNumberFormat="1" applyFont="1" applyFill="1" applyBorder="1" applyAlignment="1">
      <alignment horizontal="right" vertical="top" wrapText="1"/>
    </xf>
    <xf numFmtId="49" fontId="12" fillId="0" borderId="1" xfId="1" applyNumberFormat="1" applyFont="1" applyFill="1" applyBorder="1" applyAlignment="1">
      <alignment horizontal="left" vertical="top" wrapText="1"/>
    </xf>
    <xf numFmtId="0" fontId="12" fillId="0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top" wrapText="1"/>
    </xf>
    <xf numFmtId="0" fontId="12" fillId="0" borderId="1" xfId="1" applyFont="1" applyFill="1" applyBorder="1"/>
    <xf numFmtId="0" fontId="7" fillId="0" borderId="0" xfId="0" applyFont="1"/>
    <xf numFmtId="0" fontId="7" fillId="0" borderId="0" xfId="0" applyFont="1" applyFill="1"/>
    <xf numFmtId="0" fontId="8" fillId="0" borderId="0" xfId="0" applyFont="1"/>
    <xf numFmtId="0" fontId="8" fillId="0" borderId="0" xfId="0" applyFont="1" applyFill="1"/>
    <xf numFmtId="0" fontId="8" fillId="0" borderId="0" xfId="0" applyFont="1" applyAlignment="1">
      <alignment horizontal="left" vertical="top" wrapText="1"/>
    </xf>
    <xf numFmtId="0" fontId="8" fillId="0" borderId="0" xfId="0" applyFont="1" applyFill="1" applyAlignment="1"/>
    <xf numFmtId="0" fontId="8" fillId="0" borderId="0" xfId="0" applyFont="1" applyFill="1" applyAlignment="1">
      <alignment horizontal="right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6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8" fillId="0" borderId="0" xfId="0" applyFont="1" applyFill="1" applyAlignment="1">
      <alignment horizontal="right"/>
    </xf>
    <xf numFmtId="0" fontId="12" fillId="0" borderId="0" xfId="0" applyFont="1" applyFill="1" applyBorder="1" applyAlignment="1">
      <alignment horizontal="left" wrapText="1"/>
    </xf>
    <xf numFmtId="0" fontId="9" fillId="0" borderId="2" xfId="1" applyFont="1" applyFill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9" fillId="0" borderId="4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7" fillId="0" borderId="4" xfId="1" applyFont="1" applyFill="1" applyBorder="1" applyAlignment="1">
      <alignment horizontal="center" vertical="top" wrapText="1"/>
    </xf>
    <xf numFmtId="0" fontId="11" fillId="0" borderId="2" xfId="1" applyFont="1" applyFill="1" applyBorder="1" applyAlignment="1">
      <alignment horizontal="center" vertical="top" wrapText="1"/>
    </xf>
    <xf numFmtId="0" fontId="11" fillId="0" borderId="3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/>
    </xf>
    <xf numFmtId="0" fontId="7" fillId="0" borderId="0" xfId="0" applyFont="1" applyAlignment="1">
      <alignment horizontal="center"/>
    </xf>
  </cellXfs>
  <cellStyles count="5">
    <cellStyle name="Обычный" xfId="0" builtinId="0"/>
    <cellStyle name="Обычный 2" xfId="2"/>
    <cellStyle name="Обычный 3" xfId="3"/>
    <cellStyle name="Обычный 3 2" xfId="1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tabSelected="1" view="pageBreakPreview" topLeftCell="A67" zoomScale="80" zoomScaleNormal="100" zoomScaleSheetLayoutView="80" workbookViewId="0">
      <selection activeCell="B83" sqref="B83"/>
    </sheetView>
  </sheetViews>
  <sheetFormatPr defaultRowHeight="15.75" x14ac:dyDescent="0.25"/>
  <cols>
    <col min="1" max="1" width="8.42578125" style="4" customWidth="1"/>
    <col min="2" max="2" width="61.42578125" style="4" customWidth="1"/>
    <col min="3" max="10" width="15.7109375" style="4" customWidth="1"/>
    <col min="11" max="11" width="31.85546875" style="4" customWidth="1"/>
    <col min="12" max="16384" width="9.140625" style="4"/>
  </cols>
  <sheetData>
    <row r="1" spans="1:10" s="1" customFormat="1" ht="19.5" x14ac:dyDescent="0.3">
      <c r="G1" s="2" t="s">
        <v>0</v>
      </c>
      <c r="H1" s="3"/>
      <c r="I1" s="2"/>
      <c r="J1" s="3"/>
    </row>
    <row r="2" spans="1:10" ht="19.5" x14ac:dyDescent="0.25">
      <c r="G2" s="44" t="s">
        <v>1</v>
      </c>
      <c r="H2" s="44"/>
      <c r="I2" s="44"/>
      <c r="J2" s="44"/>
    </row>
    <row r="3" spans="1:10" ht="19.5" x14ac:dyDescent="0.25">
      <c r="G3" s="44" t="s">
        <v>99</v>
      </c>
      <c r="H3" s="44"/>
      <c r="I3" s="44"/>
      <c r="J3" s="44"/>
    </row>
    <row r="4" spans="1:10" ht="19.5" x14ac:dyDescent="0.25">
      <c r="G4" s="44" t="s">
        <v>100</v>
      </c>
      <c r="H4" s="44"/>
      <c r="I4" s="44"/>
      <c r="J4" s="44"/>
    </row>
    <row r="6" spans="1:10" ht="27.75" customHeight="1" x14ac:dyDescent="0.25">
      <c r="A6" s="45" t="s">
        <v>2</v>
      </c>
      <c r="B6" s="45"/>
      <c r="C6" s="45"/>
      <c r="D6" s="45"/>
      <c r="E6" s="45"/>
      <c r="F6" s="45"/>
      <c r="G6" s="45"/>
      <c r="H6" s="45"/>
      <c r="I6" s="45"/>
      <c r="J6" s="45"/>
    </row>
    <row r="7" spans="1:10" ht="18.75" x14ac:dyDescent="0.25">
      <c r="A7" s="45" t="s">
        <v>3</v>
      </c>
      <c r="B7" s="45"/>
      <c r="C7" s="45"/>
      <c r="D7" s="45"/>
      <c r="E7" s="45"/>
      <c r="F7" s="45"/>
      <c r="G7" s="45"/>
      <c r="H7" s="45"/>
      <c r="I7" s="45"/>
      <c r="J7" s="45"/>
    </row>
    <row r="8" spans="1:10" ht="18.75" x14ac:dyDescent="0.3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x14ac:dyDescent="0.25">
      <c r="A9" s="52" t="s">
        <v>4</v>
      </c>
      <c r="B9" s="52" t="s">
        <v>5</v>
      </c>
      <c r="C9" s="52" t="s">
        <v>6</v>
      </c>
      <c r="D9" s="61" t="s">
        <v>7</v>
      </c>
      <c r="E9" s="61"/>
      <c r="F9" s="61"/>
      <c r="G9" s="52" t="s">
        <v>6</v>
      </c>
      <c r="H9" s="49" t="s">
        <v>8</v>
      </c>
      <c r="I9" s="50"/>
      <c r="J9" s="51"/>
    </row>
    <row r="10" spans="1:10" ht="39" customHeight="1" x14ac:dyDescent="0.25">
      <c r="A10" s="52"/>
      <c r="B10" s="52"/>
      <c r="C10" s="52"/>
      <c r="D10" s="52" t="s">
        <v>9</v>
      </c>
      <c r="E10" s="52"/>
      <c r="F10" s="52"/>
      <c r="G10" s="52"/>
      <c r="H10" s="53" t="s">
        <v>9</v>
      </c>
      <c r="I10" s="54"/>
      <c r="J10" s="55"/>
    </row>
    <row r="11" spans="1:10" ht="57" x14ac:dyDescent="0.25">
      <c r="A11" s="52"/>
      <c r="B11" s="52"/>
      <c r="C11" s="52"/>
      <c r="D11" s="6" t="s">
        <v>10</v>
      </c>
      <c r="E11" s="6" t="s">
        <v>11</v>
      </c>
      <c r="F11" s="6" t="s">
        <v>12</v>
      </c>
      <c r="G11" s="52"/>
      <c r="H11" s="6" t="s">
        <v>10</v>
      </c>
      <c r="I11" s="6" t="s">
        <v>11</v>
      </c>
      <c r="J11" s="6" t="s">
        <v>12</v>
      </c>
    </row>
    <row r="12" spans="1:10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  <c r="J12" s="7">
        <v>10</v>
      </c>
    </row>
    <row r="13" spans="1:10" s="12" customFormat="1" ht="58.5" customHeight="1" x14ac:dyDescent="0.25">
      <c r="A13" s="8"/>
      <c r="B13" s="9" t="s">
        <v>13</v>
      </c>
      <c r="C13" s="10">
        <f>D13+E13+F13</f>
        <v>6918395.2999999989</v>
      </c>
      <c r="D13" s="11">
        <f>D15+D33+D64+D69+D74+D79</f>
        <v>1132461.8</v>
      </c>
      <c r="E13" s="11">
        <f>E15+E33+E64+E69+E74+E79</f>
        <v>4958505.0999999996</v>
      </c>
      <c r="F13" s="11">
        <f>F15+F33+F64+F69+F74+F79</f>
        <v>827428.39999999991</v>
      </c>
      <c r="G13" s="10">
        <f>H13+I13+J13</f>
        <v>7127169.6000000006</v>
      </c>
      <c r="H13" s="11">
        <f>H15+H33+H64+H69+H74+H79</f>
        <v>1457659.1</v>
      </c>
      <c r="I13" s="11">
        <f>I15+I33+I64+I69+I74+I79</f>
        <v>5442866.7999999998</v>
      </c>
      <c r="J13" s="11">
        <f>J15+J33+J64+J69+J74+J79</f>
        <v>226643.7</v>
      </c>
    </row>
    <row r="14" spans="1:10" ht="19.5" customHeight="1" x14ac:dyDescent="0.25">
      <c r="A14" s="56" t="s">
        <v>14</v>
      </c>
      <c r="B14" s="57"/>
      <c r="C14" s="57"/>
      <c r="D14" s="57"/>
      <c r="E14" s="57"/>
      <c r="F14" s="57"/>
      <c r="G14" s="57"/>
      <c r="H14" s="57"/>
      <c r="I14" s="57"/>
      <c r="J14" s="58"/>
    </row>
    <row r="15" spans="1:10" s="12" customFormat="1" ht="38.25" customHeight="1" x14ac:dyDescent="0.25">
      <c r="A15" s="13" t="s">
        <v>15</v>
      </c>
      <c r="B15" s="14" t="s">
        <v>16</v>
      </c>
      <c r="C15" s="15">
        <f>D15+E15+F15</f>
        <v>1524813.7</v>
      </c>
      <c r="D15" s="15">
        <f>D16+D26+D29+D31</f>
        <v>137710.70000000001</v>
      </c>
      <c r="E15" s="15">
        <f>E16+E26+E29+E31</f>
        <v>789542.8</v>
      </c>
      <c r="F15" s="15">
        <f>F16+F26+F29+F31</f>
        <v>597560.19999999995</v>
      </c>
      <c r="G15" s="15">
        <f>H15+I15</f>
        <v>2043296.2</v>
      </c>
      <c r="H15" s="15">
        <f>H16+H26+H29+H31</f>
        <v>193111.5</v>
      </c>
      <c r="I15" s="15">
        <f>I16+I26+I29+I31</f>
        <v>1850184.7</v>
      </c>
      <c r="J15" s="15"/>
    </row>
    <row r="16" spans="1:10" ht="18.75" x14ac:dyDescent="0.25">
      <c r="A16" s="16" t="s">
        <v>17</v>
      </c>
      <c r="B16" s="17" t="s">
        <v>18</v>
      </c>
      <c r="C16" s="18">
        <f>D16+E16+F16</f>
        <v>1221017</v>
      </c>
      <c r="D16" s="18">
        <f>D17+D24</f>
        <v>81005.899999999994</v>
      </c>
      <c r="E16" s="18">
        <f>E17+E24</f>
        <v>542450.9</v>
      </c>
      <c r="F16" s="18">
        <f>F17+F24</f>
        <v>597560.19999999995</v>
      </c>
      <c r="G16" s="18">
        <f>H16+I16</f>
        <v>950367</v>
      </c>
      <c r="H16" s="18">
        <f>H17+H24</f>
        <v>83745</v>
      </c>
      <c r="I16" s="18">
        <f>I17+I24</f>
        <v>866622</v>
      </c>
      <c r="J16" s="18"/>
    </row>
    <row r="17" spans="1:11" ht="21.75" customHeight="1" x14ac:dyDescent="0.3">
      <c r="A17" s="19" t="s">
        <v>19</v>
      </c>
      <c r="B17" s="19" t="s">
        <v>20</v>
      </c>
      <c r="C17" s="18">
        <f>D17+E17+F17</f>
        <v>1200017</v>
      </c>
      <c r="D17" s="18">
        <f>D18+D20+D19+D21+D22+D23</f>
        <v>60005.899999999994</v>
      </c>
      <c r="E17" s="18">
        <f>E18+E20+E19+E21+E22+E23</f>
        <v>542450.9</v>
      </c>
      <c r="F17" s="18">
        <f>F18+F20+F19+F21+F22+F23</f>
        <v>597560.19999999995</v>
      </c>
      <c r="G17" s="18">
        <f>H17+I17</f>
        <v>932367</v>
      </c>
      <c r="H17" s="18">
        <f>H18+H20+H19+H21+H22+H23</f>
        <v>65745</v>
      </c>
      <c r="I17" s="18">
        <f>I18+I20+I19+I21+I22+I23</f>
        <v>866622</v>
      </c>
      <c r="J17" s="18"/>
      <c r="K17" s="20"/>
    </row>
    <row r="18" spans="1:11" ht="93.75" customHeight="1" x14ac:dyDescent="0.3">
      <c r="A18" s="19"/>
      <c r="B18" s="19" t="s">
        <v>21</v>
      </c>
      <c r="C18" s="18">
        <f>D18+E18+F18</f>
        <v>238543.2</v>
      </c>
      <c r="D18" s="18">
        <v>11927.2</v>
      </c>
      <c r="E18" s="18">
        <v>11330.8</v>
      </c>
      <c r="F18" s="18">
        <v>215285.2</v>
      </c>
      <c r="G18" s="18"/>
      <c r="H18" s="18"/>
      <c r="I18" s="18"/>
      <c r="J18" s="18"/>
      <c r="K18" s="20"/>
    </row>
    <row r="19" spans="1:11" ht="39.75" customHeight="1" x14ac:dyDescent="0.3">
      <c r="A19" s="19"/>
      <c r="B19" s="19" t="s">
        <v>22</v>
      </c>
      <c r="C19" s="18">
        <f>D19+E19+F19</f>
        <v>423573.5</v>
      </c>
      <c r="D19" s="18">
        <v>21178.7</v>
      </c>
      <c r="E19" s="18">
        <v>20119.8</v>
      </c>
      <c r="F19" s="18">
        <v>382275</v>
      </c>
      <c r="G19" s="18"/>
      <c r="H19" s="18"/>
      <c r="I19" s="18"/>
      <c r="J19" s="18"/>
      <c r="K19" s="20"/>
    </row>
    <row r="20" spans="1:11" ht="39" customHeight="1" x14ac:dyDescent="0.3">
      <c r="A20" s="19"/>
      <c r="B20" s="19" t="s">
        <v>23</v>
      </c>
      <c r="C20" s="18">
        <f>D20+E20</f>
        <v>537900.30000000005</v>
      </c>
      <c r="D20" s="18">
        <v>26900</v>
      </c>
      <c r="E20" s="18">
        <v>511000.3</v>
      </c>
      <c r="F20" s="18"/>
      <c r="G20" s="18">
        <f>H20+I20</f>
        <v>912322</v>
      </c>
      <c r="H20" s="18">
        <v>45700</v>
      </c>
      <c r="I20" s="18">
        <v>866622</v>
      </c>
      <c r="J20" s="18"/>
      <c r="K20" s="20"/>
    </row>
    <row r="21" spans="1:11" ht="37.5" x14ac:dyDescent="0.3">
      <c r="A21" s="19"/>
      <c r="B21" s="19" t="s">
        <v>24</v>
      </c>
      <c r="C21" s="18"/>
      <c r="D21" s="18"/>
      <c r="E21" s="18"/>
      <c r="F21" s="18"/>
      <c r="G21" s="18">
        <f t="shared" ref="G21:G28" si="0">H21+I21</f>
        <v>17980</v>
      </c>
      <c r="H21" s="18">
        <v>17980</v>
      </c>
      <c r="I21" s="18"/>
      <c r="J21" s="18"/>
      <c r="K21" s="20"/>
    </row>
    <row r="22" spans="1:11" ht="37.5" x14ac:dyDescent="0.3">
      <c r="A22" s="19"/>
      <c r="B22" s="19" t="s">
        <v>25</v>
      </c>
      <c r="C22" s="18"/>
      <c r="D22" s="18"/>
      <c r="E22" s="18"/>
      <c r="F22" s="18"/>
      <c r="G22" s="18">
        <f t="shared" si="0"/>
        <v>500</v>
      </c>
      <c r="H22" s="18">
        <v>500</v>
      </c>
      <c r="I22" s="18"/>
      <c r="J22" s="18"/>
      <c r="K22" s="20"/>
    </row>
    <row r="23" spans="1:11" ht="37.5" x14ac:dyDescent="0.3">
      <c r="A23" s="19"/>
      <c r="B23" s="19" t="s">
        <v>26</v>
      </c>
      <c r="C23" s="18"/>
      <c r="D23" s="18"/>
      <c r="E23" s="18"/>
      <c r="F23" s="18"/>
      <c r="G23" s="18">
        <f t="shared" si="0"/>
        <v>1565</v>
      </c>
      <c r="H23" s="18">
        <v>1565</v>
      </c>
      <c r="I23" s="18"/>
      <c r="J23" s="18"/>
      <c r="K23" s="20"/>
    </row>
    <row r="24" spans="1:11" ht="21.75" customHeight="1" x14ac:dyDescent="0.3">
      <c r="A24" s="19" t="s">
        <v>27</v>
      </c>
      <c r="B24" s="21" t="s">
        <v>28</v>
      </c>
      <c r="C24" s="18">
        <f>D24+E24+F24</f>
        <v>21000</v>
      </c>
      <c r="D24" s="18">
        <f>D25</f>
        <v>21000</v>
      </c>
      <c r="E24" s="18"/>
      <c r="F24" s="18"/>
      <c r="G24" s="18">
        <f t="shared" si="0"/>
        <v>18000</v>
      </c>
      <c r="H24" s="18">
        <f>H25</f>
        <v>18000</v>
      </c>
      <c r="I24" s="18"/>
      <c r="J24" s="18"/>
      <c r="K24" s="20"/>
    </row>
    <row r="25" spans="1:11" ht="38.25" customHeight="1" x14ac:dyDescent="0.3">
      <c r="A25" s="19"/>
      <c r="B25" s="19" t="s">
        <v>29</v>
      </c>
      <c r="C25" s="18">
        <f>D25+E25</f>
        <v>21000</v>
      </c>
      <c r="D25" s="18">
        <v>21000</v>
      </c>
      <c r="E25" s="18"/>
      <c r="F25" s="18"/>
      <c r="G25" s="18">
        <f t="shared" si="0"/>
        <v>18000</v>
      </c>
      <c r="H25" s="18">
        <v>18000</v>
      </c>
      <c r="I25" s="18"/>
      <c r="J25" s="18"/>
      <c r="K25" s="20"/>
    </row>
    <row r="26" spans="1:11" ht="18.75" x14ac:dyDescent="0.3">
      <c r="A26" s="22" t="s">
        <v>30</v>
      </c>
      <c r="B26" s="21" t="s">
        <v>31</v>
      </c>
      <c r="C26" s="18">
        <f>D26+E26+F26</f>
        <v>298096.7</v>
      </c>
      <c r="D26" s="18">
        <f>D27+D28</f>
        <v>51004.800000000003</v>
      </c>
      <c r="E26" s="18">
        <f>E27+E28</f>
        <v>247091.9</v>
      </c>
      <c r="F26" s="18"/>
      <c r="G26" s="18">
        <f t="shared" si="0"/>
        <v>1091829.2</v>
      </c>
      <c r="H26" s="18">
        <f>H27+H28</f>
        <v>108266.5</v>
      </c>
      <c r="I26" s="18">
        <f>I27+I28</f>
        <v>983562.7</v>
      </c>
      <c r="J26" s="18"/>
      <c r="K26" s="20"/>
    </row>
    <row r="27" spans="1:11" ht="56.25" x14ac:dyDescent="0.3">
      <c r="A27" s="22"/>
      <c r="B27" s="21" t="s">
        <v>32</v>
      </c>
      <c r="C27" s="18">
        <f>D27+E27+F27</f>
        <v>130266.29999999999</v>
      </c>
      <c r="D27" s="18">
        <v>6513.4</v>
      </c>
      <c r="E27" s="18">
        <v>123752.9</v>
      </c>
      <c r="F27" s="18"/>
      <c r="G27" s="18">
        <f t="shared" si="0"/>
        <v>517808.2</v>
      </c>
      <c r="H27" s="18">
        <v>25890.5</v>
      </c>
      <c r="I27" s="18">
        <v>491917.7</v>
      </c>
      <c r="J27" s="18"/>
      <c r="K27" s="20"/>
    </row>
    <row r="28" spans="1:11" ht="42" customHeight="1" x14ac:dyDescent="0.3">
      <c r="A28" s="19"/>
      <c r="B28" s="19" t="s">
        <v>33</v>
      </c>
      <c r="C28" s="18">
        <f>D28+E28+F28</f>
        <v>167830.39999999999</v>
      </c>
      <c r="D28" s="18">
        <v>44491.4</v>
      </c>
      <c r="E28" s="18">
        <v>123339</v>
      </c>
      <c r="F28" s="18"/>
      <c r="G28" s="18">
        <f t="shared" si="0"/>
        <v>574021</v>
      </c>
      <c r="H28" s="18">
        <v>82376</v>
      </c>
      <c r="I28" s="18">
        <v>491645</v>
      </c>
      <c r="J28" s="18"/>
      <c r="K28" s="20"/>
    </row>
    <row r="29" spans="1:11" ht="37.5" x14ac:dyDescent="0.3">
      <c r="A29" s="22" t="s">
        <v>34</v>
      </c>
      <c r="B29" s="21" t="s">
        <v>35</v>
      </c>
      <c r="C29" s="18">
        <f>D29+E29+F29</f>
        <v>5700</v>
      </c>
      <c r="D29" s="18">
        <f>D30</f>
        <v>5700</v>
      </c>
      <c r="E29" s="18"/>
      <c r="F29" s="18"/>
      <c r="G29" s="18"/>
      <c r="H29" s="18"/>
      <c r="I29" s="18"/>
      <c r="J29" s="18"/>
      <c r="K29" s="20"/>
    </row>
    <row r="30" spans="1:11" ht="38.25" customHeight="1" x14ac:dyDescent="0.3">
      <c r="A30" s="19"/>
      <c r="B30" s="19" t="s">
        <v>36</v>
      </c>
      <c r="C30" s="18">
        <f>D30+E30</f>
        <v>5700</v>
      </c>
      <c r="D30" s="18">
        <v>5700</v>
      </c>
      <c r="E30" s="18"/>
      <c r="F30" s="18"/>
      <c r="G30" s="18"/>
      <c r="H30" s="18"/>
      <c r="I30" s="18"/>
      <c r="J30" s="18"/>
      <c r="K30" s="20"/>
    </row>
    <row r="31" spans="1:11" s="24" customFormat="1" ht="18.75" x14ac:dyDescent="0.3">
      <c r="A31" s="22" t="s">
        <v>37</v>
      </c>
      <c r="B31" s="21" t="s">
        <v>38</v>
      </c>
      <c r="C31" s="18"/>
      <c r="D31" s="18"/>
      <c r="E31" s="18"/>
      <c r="F31" s="18"/>
      <c r="G31" s="18">
        <f>H31+I31</f>
        <v>1100</v>
      </c>
      <c r="H31" s="18">
        <f>H32</f>
        <v>1100</v>
      </c>
      <c r="I31" s="18"/>
      <c r="J31" s="18"/>
      <c r="K31" s="23"/>
    </row>
    <row r="32" spans="1:11" s="24" customFormat="1" ht="38.25" customHeight="1" x14ac:dyDescent="0.3">
      <c r="A32" s="19"/>
      <c r="B32" s="19" t="s">
        <v>39</v>
      </c>
      <c r="C32" s="18"/>
      <c r="D32" s="18"/>
      <c r="E32" s="18"/>
      <c r="F32" s="18"/>
      <c r="G32" s="18">
        <f>H32+I32</f>
        <v>1100</v>
      </c>
      <c r="H32" s="18">
        <v>1100</v>
      </c>
      <c r="I32" s="18"/>
      <c r="J32" s="18"/>
      <c r="K32" s="23"/>
    </row>
    <row r="33" spans="1:11" s="12" customFormat="1" ht="41.25" customHeight="1" x14ac:dyDescent="0.25">
      <c r="A33" s="25" t="s">
        <v>40</v>
      </c>
      <c r="B33" s="14" t="s">
        <v>41</v>
      </c>
      <c r="C33" s="15">
        <f t="shared" ref="C33:C38" si="1">D33+E33</f>
        <v>576775.79999999993</v>
      </c>
      <c r="D33" s="15">
        <f>D34+D54+D60</f>
        <v>576775.79999999993</v>
      </c>
      <c r="E33" s="15"/>
      <c r="F33" s="15"/>
      <c r="G33" s="15">
        <f>H33+I33</f>
        <v>925240.6</v>
      </c>
      <c r="H33" s="15">
        <f>H34+H54+H60</f>
        <v>925240.6</v>
      </c>
      <c r="I33" s="15"/>
      <c r="J33" s="15"/>
      <c r="K33" s="26"/>
    </row>
    <row r="34" spans="1:11" ht="18.75" x14ac:dyDescent="0.25">
      <c r="A34" s="16" t="s">
        <v>42</v>
      </c>
      <c r="B34" s="19" t="s">
        <v>38</v>
      </c>
      <c r="C34" s="18">
        <f t="shared" si="1"/>
        <v>303100.09999999998</v>
      </c>
      <c r="D34" s="18">
        <f>D35+D36+D37+D38+D39+D40+D41+D42+D43+D44+D45+D46+D47+D48+D49+D50+D51+D52+D53</f>
        <v>303100.09999999998</v>
      </c>
      <c r="E34" s="18"/>
      <c r="F34" s="18"/>
      <c r="G34" s="18">
        <f>H34+I34</f>
        <v>648554.6</v>
      </c>
      <c r="H34" s="18">
        <f>H35+H36+H37+H38+H39+H40+H41+H42+H43+H44+H45+H46+H47+H48+H49+H50+H51+H52+H53</f>
        <v>648554.6</v>
      </c>
      <c r="I34" s="18"/>
      <c r="J34" s="18"/>
    </row>
    <row r="35" spans="1:11" ht="76.5" customHeight="1" x14ac:dyDescent="0.25">
      <c r="A35" s="16"/>
      <c r="B35" s="19" t="s">
        <v>43</v>
      </c>
      <c r="C35" s="18">
        <f t="shared" si="1"/>
        <v>100000</v>
      </c>
      <c r="D35" s="18">
        <v>100000</v>
      </c>
      <c r="E35" s="18"/>
      <c r="F35" s="18"/>
      <c r="G35" s="18"/>
      <c r="H35" s="18"/>
      <c r="I35" s="18"/>
      <c r="J35" s="18"/>
    </row>
    <row r="36" spans="1:11" ht="76.5" customHeight="1" x14ac:dyDescent="0.25">
      <c r="A36" s="16"/>
      <c r="B36" s="19" t="s">
        <v>44</v>
      </c>
      <c r="C36" s="18">
        <f t="shared" si="1"/>
        <v>5000</v>
      </c>
      <c r="D36" s="18">
        <v>5000</v>
      </c>
      <c r="E36" s="18"/>
      <c r="F36" s="18"/>
      <c r="G36" s="18">
        <f t="shared" ref="G36:G45" si="2">H36+I36</f>
        <v>5000</v>
      </c>
      <c r="H36" s="18">
        <v>5000</v>
      </c>
      <c r="I36" s="18"/>
      <c r="J36" s="18"/>
    </row>
    <row r="37" spans="1:11" ht="19.5" customHeight="1" x14ac:dyDescent="0.25">
      <c r="A37" s="16"/>
      <c r="B37" s="19" t="s">
        <v>45</v>
      </c>
      <c r="C37" s="18">
        <f t="shared" si="1"/>
        <v>120000</v>
      </c>
      <c r="D37" s="18">
        <v>120000</v>
      </c>
      <c r="E37" s="18"/>
      <c r="F37" s="18"/>
      <c r="G37" s="18">
        <f t="shared" si="2"/>
        <v>376754.6</v>
      </c>
      <c r="H37" s="18">
        <v>376754.6</v>
      </c>
      <c r="I37" s="18"/>
      <c r="J37" s="18"/>
    </row>
    <row r="38" spans="1:11" ht="58.5" customHeight="1" x14ac:dyDescent="0.25">
      <c r="A38" s="16"/>
      <c r="B38" s="19" t="s">
        <v>46</v>
      </c>
      <c r="C38" s="18">
        <f t="shared" si="1"/>
        <v>20000</v>
      </c>
      <c r="D38" s="18">
        <v>20000</v>
      </c>
      <c r="E38" s="18"/>
      <c r="F38" s="18"/>
      <c r="G38" s="18">
        <f t="shared" si="2"/>
        <v>30000</v>
      </c>
      <c r="H38" s="18">
        <v>30000</v>
      </c>
      <c r="I38" s="18"/>
      <c r="J38" s="18"/>
    </row>
    <row r="39" spans="1:11" ht="58.5" customHeight="1" x14ac:dyDescent="0.25">
      <c r="A39" s="16"/>
      <c r="B39" s="19" t="s">
        <v>47</v>
      </c>
      <c r="C39" s="18"/>
      <c r="D39" s="18"/>
      <c r="E39" s="18"/>
      <c r="F39" s="18"/>
      <c r="G39" s="18">
        <f t="shared" si="2"/>
        <v>6000</v>
      </c>
      <c r="H39" s="18">
        <v>6000</v>
      </c>
      <c r="I39" s="18"/>
      <c r="J39" s="18"/>
    </row>
    <row r="40" spans="1:11" ht="39" customHeight="1" x14ac:dyDescent="0.25">
      <c r="A40" s="16"/>
      <c r="B40" s="19" t="s">
        <v>48</v>
      </c>
      <c r="C40" s="18"/>
      <c r="D40" s="18"/>
      <c r="E40" s="18"/>
      <c r="F40" s="18"/>
      <c r="G40" s="18">
        <f t="shared" si="2"/>
        <v>60000</v>
      </c>
      <c r="H40" s="18">
        <v>60000</v>
      </c>
      <c r="I40" s="18"/>
      <c r="J40" s="18"/>
    </row>
    <row r="41" spans="1:11" ht="95.25" customHeight="1" x14ac:dyDescent="0.25">
      <c r="A41" s="16"/>
      <c r="B41" s="19" t="s">
        <v>49</v>
      </c>
      <c r="C41" s="18"/>
      <c r="D41" s="18"/>
      <c r="E41" s="18"/>
      <c r="F41" s="18"/>
      <c r="G41" s="18">
        <f t="shared" si="2"/>
        <v>56000</v>
      </c>
      <c r="H41" s="18">
        <v>56000</v>
      </c>
      <c r="I41" s="18"/>
      <c r="J41" s="18"/>
    </row>
    <row r="42" spans="1:11" ht="56.25" customHeight="1" x14ac:dyDescent="0.25">
      <c r="A42" s="16"/>
      <c r="B42" s="19" t="s">
        <v>50</v>
      </c>
      <c r="C42" s="18"/>
      <c r="D42" s="18"/>
      <c r="E42" s="18"/>
      <c r="F42" s="18"/>
      <c r="G42" s="18">
        <f t="shared" si="2"/>
        <v>16300</v>
      </c>
      <c r="H42" s="18">
        <v>16300</v>
      </c>
      <c r="I42" s="18"/>
      <c r="J42" s="18"/>
    </row>
    <row r="43" spans="1:11" ht="58.5" customHeight="1" x14ac:dyDescent="0.25">
      <c r="A43" s="16"/>
      <c r="B43" s="19" t="s">
        <v>51</v>
      </c>
      <c r="C43" s="18"/>
      <c r="D43" s="18"/>
      <c r="E43" s="18"/>
      <c r="F43" s="18"/>
      <c r="G43" s="18">
        <f t="shared" si="2"/>
        <v>16000</v>
      </c>
      <c r="H43" s="18">
        <v>16000</v>
      </c>
      <c r="I43" s="18"/>
      <c r="J43" s="18"/>
    </row>
    <row r="44" spans="1:11" ht="57" customHeight="1" x14ac:dyDescent="0.25">
      <c r="A44" s="16"/>
      <c r="B44" s="19" t="s">
        <v>52</v>
      </c>
      <c r="C44" s="18"/>
      <c r="D44" s="18"/>
      <c r="E44" s="18"/>
      <c r="F44" s="18"/>
      <c r="G44" s="18">
        <f t="shared" si="2"/>
        <v>9100</v>
      </c>
      <c r="H44" s="18">
        <v>9100</v>
      </c>
      <c r="I44" s="18"/>
      <c r="J44" s="18"/>
    </row>
    <row r="45" spans="1:11" ht="57" customHeight="1" x14ac:dyDescent="0.25">
      <c r="A45" s="16"/>
      <c r="B45" s="19" t="s">
        <v>53</v>
      </c>
      <c r="C45" s="18">
        <f t="shared" ref="C45:C50" si="3">D45+E45</f>
        <v>3600</v>
      </c>
      <c r="D45" s="18">
        <v>3600</v>
      </c>
      <c r="E45" s="18"/>
      <c r="F45" s="18"/>
      <c r="G45" s="18">
        <f t="shared" si="2"/>
        <v>23400</v>
      </c>
      <c r="H45" s="18">
        <v>23400</v>
      </c>
      <c r="I45" s="18"/>
      <c r="J45" s="18"/>
    </row>
    <row r="46" spans="1:11" s="27" customFormat="1" ht="57" customHeight="1" x14ac:dyDescent="0.25">
      <c r="A46" s="16"/>
      <c r="B46" s="19" t="s">
        <v>54</v>
      </c>
      <c r="C46" s="18">
        <f t="shared" si="3"/>
        <v>3000</v>
      </c>
      <c r="D46" s="18">
        <v>3000</v>
      </c>
      <c r="E46" s="18"/>
      <c r="F46" s="18"/>
      <c r="G46" s="18"/>
      <c r="H46" s="18"/>
      <c r="I46" s="18"/>
      <c r="J46" s="18"/>
    </row>
    <row r="47" spans="1:11" s="27" customFormat="1" ht="60" customHeight="1" x14ac:dyDescent="0.25">
      <c r="A47" s="16"/>
      <c r="B47" s="19" t="s">
        <v>55</v>
      </c>
      <c r="C47" s="18">
        <f t="shared" si="3"/>
        <v>1600</v>
      </c>
      <c r="D47" s="18">
        <v>1600</v>
      </c>
      <c r="E47" s="18"/>
      <c r="F47" s="18"/>
      <c r="G47" s="18"/>
      <c r="H47" s="18"/>
      <c r="I47" s="18"/>
      <c r="J47" s="18"/>
    </row>
    <row r="48" spans="1:11" s="27" customFormat="1" ht="75.75" customHeight="1" x14ac:dyDescent="0.25">
      <c r="A48" s="16"/>
      <c r="B48" s="19" t="s">
        <v>56</v>
      </c>
      <c r="C48" s="18">
        <f t="shared" si="3"/>
        <v>2500</v>
      </c>
      <c r="D48" s="18">
        <v>2500</v>
      </c>
      <c r="E48" s="18"/>
      <c r="F48" s="18"/>
      <c r="G48" s="18"/>
      <c r="H48" s="18"/>
      <c r="I48" s="18"/>
      <c r="J48" s="18"/>
    </row>
    <row r="49" spans="1:10" ht="57.75" customHeight="1" x14ac:dyDescent="0.25">
      <c r="A49" s="16"/>
      <c r="B49" s="19" t="s">
        <v>57</v>
      </c>
      <c r="C49" s="18">
        <f t="shared" si="3"/>
        <v>30000</v>
      </c>
      <c r="D49" s="18">
        <v>30000</v>
      </c>
      <c r="E49" s="18"/>
      <c r="F49" s="18"/>
      <c r="G49" s="18">
        <f>H49+I49</f>
        <v>30000</v>
      </c>
      <c r="H49" s="18">
        <v>30000</v>
      </c>
      <c r="I49" s="18"/>
      <c r="J49" s="18"/>
    </row>
    <row r="50" spans="1:10" ht="75" x14ac:dyDescent="0.25">
      <c r="A50" s="16"/>
      <c r="B50" s="19" t="s">
        <v>58</v>
      </c>
      <c r="C50" s="18">
        <f t="shared" si="3"/>
        <v>8700</v>
      </c>
      <c r="D50" s="18">
        <v>8700</v>
      </c>
      <c r="E50" s="18"/>
      <c r="F50" s="18"/>
      <c r="G50" s="18"/>
      <c r="H50" s="18"/>
      <c r="I50" s="18"/>
      <c r="J50" s="18"/>
    </row>
    <row r="51" spans="1:10" ht="57.75" customHeight="1" x14ac:dyDescent="0.25">
      <c r="A51" s="16"/>
      <c r="B51" s="19" t="s">
        <v>59</v>
      </c>
      <c r="C51" s="18"/>
      <c r="D51" s="18"/>
      <c r="E51" s="18"/>
      <c r="F51" s="18"/>
      <c r="G51" s="18">
        <f>H51+I51</f>
        <v>20000</v>
      </c>
      <c r="H51" s="18">
        <v>20000</v>
      </c>
      <c r="I51" s="18"/>
      <c r="J51" s="18"/>
    </row>
    <row r="52" spans="1:10" ht="39.75" customHeight="1" x14ac:dyDescent="0.25">
      <c r="A52" s="16"/>
      <c r="B52" s="19" t="s">
        <v>60</v>
      </c>
      <c r="C52" s="18">
        <f t="shared" ref="C52:C58" si="4">D52+E52</f>
        <v>4333.1000000000004</v>
      </c>
      <c r="D52" s="18">
        <v>4333.1000000000004</v>
      </c>
      <c r="E52" s="18"/>
      <c r="F52" s="18"/>
      <c r="G52" s="18"/>
      <c r="H52" s="18"/>
      <c r="I52" s="18"/>
      <c r="J52" s="18"/>
    </row>
    <row r="53" spans="1:10" ht="42" customHeight="1" x14ac:dyDescent="0.25">
      <c r="A53" s="16"/>
      <c r="B53" s="19" t="s">
        <v>61</v>
      </c>
      <c r="C53" s="18">
        <f t="shared" si="4"/>
        <v>4367</v>
      </c>
      <c r="D53" s="18">
        <v>4367</v>
      </c>
      <c r="E53" s="18"/>
      <c r="F53" s="18"/>
      <c r="G53" s="18"/>
      <c r="H53" s="18"/>
      <c r="I53" s="18"/>
      <c r="J53" s="18"/>
    </row>
    <row r="54" spans="1:10" s="12" customFormat="1" ht="18.75" x14ac:dyDescent="0.25">
      <c r="A54" s="16" t="s">
        <v>62</v>
      </c>
      <c r="B54" s="19" t="s">
        <v>63</v>
      </c>
      <c r="C54" s="18">
        <f t="shared" si="4"/>
        <v>180680</v>
      </c>
      <c r="D54" s="28">
        <f>D55+D56+D57+D58+D59</f>
        <v>180680</v>
      </c>
      <c r="E54" s="28"/>
      <c r="F54" s="28"/>
      <c r="G54" s="18">
        <f t="shared" ref="G54:G59" si="5">H54+I54</f>
        <v>276686</v>
      </c>
      <c r="H54" s="28">
        <f>H55+H56+H57+H58+H59</f>
        <v>276686</v>
      </c>
      <c r="I54" s="28"/>
      <c r="J54" s="28"/>
    </row>
    <row r="55" spans="1:10" s="12" customFormat="1" ht="37.5" x14ac:dyDescent="0.25">
      <c r="A55" s="16"/>
      <c r="B55" s="19" t="s">
        <v>64</v>
      </c>
      <c r="C55" s="18">
        <f t="shared" si="4"/>
        <v>21000</v>
      </c>
      <c r="D55" s="28">
        <v>21000</v>
      </c>
      <c r="E55" s="28"/>
      <c r="F55" s="28"/>
      <c r="G55" s="18">
        <f t="shared" si="5"/>
        <v>21000</v>
      </c>
      <c r="H55" s="28">
        <v>21000</v>
      </c>
      <c r="I55" s="28"/>
      <c r="J55" s="28"/>
    </row>
    <row r="56" spans="1:10" s="12" customFormat="1" ht="56.25" x14ac:dyDescent="0.25">
      <c r="A56" s="16"/>
      <c r="B56" s="19" t="s">
        <v>65</v>
      </c>
      <c r="C56" s="18">
        <f t="shared" si="4"/>
        <v>39680</v>
      </c>
      <c r="D56" s="28">
        <v>39680</v>
      </c>
      <c r="E56" s="28"/>
      <c r="F56" s="28"/>
      <c r="G56" s="18">
        <f t="shared" si="5"/>
        <v>80000</v>
      </c>
      <c r="H56" s="28">
        <v>80000</v>
      </c>
      <c r="I56" s="28"/>
      <c r="J56" s="28"/>
    </row>
    <row r="57" spans="1:10" s="12" customFormat="1" ht="38.25" customHeight="1" x14ac:dyDescent="0.25">
      <c r="A57" s="16"/>
      <c r="B57" s="19" t="s">
        <v>66</v>
      </c>
      <c r="C57" s="18">
        <f t="shared" si="4"/>
        <v>50000</v>
      </c>
      <c r="D57" s="28">
        <v>50000</v>
      </c>
      <c r="E57" s="28"/>
      <c r="F57" s="28"/>
      <c r="G57" s="18">
        <f t="shared" si="5"/>
        <v>100000</v>
      </c>
      <c r="H57" s="28">
        <v>100000</v>
      </c>
      <c r="I57" s="28"/>
      <c r="J57" s="28"/>
    </row>
    <row r="58" spans="1:10" s="12" customFormat="1" ht="38.25" customHeight="1" x14ac:dyDescent="0.25">
      <c r="A58" s="16"/>
      <c r="B58" s="19" t="s">
        <v>67</v>
      </c>
      <c r="C58" s="18">
        <f t="shared" si="4"/>
        <v>70000</v>
      </c>
      <c r="D58" s="28">
        <v>70000</v>
      </c>
      <c r="E58" s="28"/>
      <c r="F58" s="28"/>
      <c r="G58" s="18">
        <f t="shared" si="5"/>
        <v>70000</v>
      </c>
      <c r="H58" s="28">
        <v>70000</v>
      </c>
      <c r="I58" s="28"/>
      <c r="J58" s="28"/>
    </row>
    <row r="59" spans="1:10" s="12" customFormat="1" ht="39" customHeight="1" x14ac:dyDescent="0.25">
      <c r="A59" s="16"/>
      <c r="B59" s="19" t="s">
        <v>68</v>
      </c>
      <c r="C59" s="18"/>
      <c r="D59" s="28"/>
      <c r="E59" s="28"/>
      <c r="F59" s="28"/>
      <c r="G59" s="18">
        <f t="shared" si="5"/>
        <v>5686</v>
      </c>
      <c r="H59" s="28">
        <v>5686</v>
      </c>
      <c r="I59" s="28"/>
      <c r="J59" s="28"/>
    </row>
    <row r="60" spans="1:10" s="12" customFormat="1" ht="18.75" x14ac:dyDescent="0.25">
      <c r="A60" s="16" t="s">
        <v>69</v>
      </c>
      <c r="B60" s="19" t="s">
        <v>70</v>
      </c>
      <c r="C60" s="18">
        <f t="shared" ref="C60:C68" si="6">D60+E60</f>
        <v>92995.7</v>
      </c>
      <c r="D60" s="28">
        <f>D61+D62+D63</f>
        <v>92995.7</v>
      </c>
      <c r="E60" s="28"/>
      <c r="F60" s="28"/>
      <c r="G60" s="18"/>
      <c r="H60" s="28"/>
      <c r="I60" s="28"/>
      <c r="J60" s="28"/>
    </row>
    <row r="61" spans="1:10" s="12" customFormat="1" ht="57.75" customHeight="1" x14ac:dyDescent="0.25">
      <c r="A61" s="16"/>
      <c r="B61" s="19" t="s">
        <v>71</v>
      </c>
      <c r="C61" s="18">
        <f t="shared" si="6"/>
        <v>78295.7</v>
      </c>
      <c r="D61" s="28">
        <v>78295.7</v>
      </c>
      <c r="E61" s="28"/>
      <c r="F61" s="28"/>
      <c r="G61" s="18"/>
      <c r="H61" s="28"/>
      <c r="I61" s="28"/>
      <c r="J61" s="28"/>
    </row>
    <row r="62" spans="1:10" s="12" customFormat="1" ht="39" customHeight="1" x14ac:dyDescent="0.25">
      <c r="A62" s="16"/>
      <c r="B62" s="19" t="s">
        <v>72</v>
      </c>
      <c r="C62" s="18">
        <f t="shared" si="6"/>
        <v>6300</v>
      </c>
      <c r="D62" s="28">
        <v>6300</v>
      </c>
      <c r="E62" s="28"/>
      <c r="F62" s="28"/>
      <c r="G62" s="18"/>
      <c r="H62" s="28"/>
      <c r="I62" s="28"/>
      <c r="J62" s="28"/>
    </row>
    <row r="63" spans="1:10" s="12" customFormat="1" ht="57" customHeight="1" x14ac:dyDescent="0.25">
      <c r="A63" s="16"/>
      <c r="B63" s="19" t="s">
        <v>73</v>
      </c>
      <c r="C63" s="18">
        <f t="shared" si="6"/>
        <v>8400</v>
      </c>
      <c r="D63" s="28">
        <v>8400</v>
      </c>
      <c r="E63" s="28"/>
      <c r="F63" s="28"/>
      <c r="G63" s="18"/>
      <c r="H63" s="28"/>
      <c r="I63" s="28"/>
      <c r="J63" s="28"/>
    </row>
    <row r="64" spans="1:10" s="12" customFormat="1" ht="39" customHeight="1" x14ac:dyDescent="0.25">
      <c r="A64" s="25" t="s">
        <v>74</v>
      </c>
      <c r="B64" s="14" t="s">
        <v>75</v>
      </c>
      <c r="C64" s="15">
        <f t="shared" si="6"/>
        <v>40600</v>
      </c>
      <c r="D64" s="15">
        <f>D65+D67</f>
        <v>40600</v>
      </c>
      <c r="E64" s="15"/>
      <c r="F64" s="15"/>
      <c r="G64" s="15">
        <f t="shared" ref="G64:G70" si="7">H64+I64</f>
        <v>9500</v>
      </c>
      <c r="H64" s="15">
        <f>H65</f>
        <v>9500</v>
      </c>
      <c r="I64" s="15"/>
      <c r="J64" s="15"/>
    </row>
    <row r="65" spans="1:11" s="12" customFormat="1" ht="18.75" x14ac:dyDescent="0.25">
      <c r="A65" s="16" t="s">
        <v>76</v>
      </c>
      <c r="B65" s="19" t="s">
        <v>63</v>
      </c>
      <c r="C65" s="18">
        <f t="shared" si="6"/>
        <v>9500</v>
      </c>
      <c r="D65" s="28">
        <f>D66</f>
        <v>9500</v>
      </c>
      <c r="E65" s="28"/>
      <c r="F65" s="28"/>
      <c r="G65" s="18">
        <f t="shared" si="7"/>
        <v>9500</v>
      </c>
      <c r="H65" s="28">
        <f>H66</f>
        <v>9500</v>
      </c>
      <c r="I65" s="28"/>
      <c r="J65" s="28"/>
    </row>
    <row r="66" spans="1:11" s="12" customFormat="1" ht="56.25" customHeight="1" x14ac:dyDescent="0.25">
      <c r="A66" s="16"/>
      <c r="B66" s="19" t="s">
        <v>77</v>
      </c>
      <c r="C66" s="18">
        <f t="shared" si="6"/>
        <v>9500</v>
      </c>
      <c r="D66" s="28">
        <v>9500</v>
      </c>
      <c r="E66" s="28"/>
      <c r="F66" s="28"/>
      <c r="G66" s="18">
        <f t="shared" si="7"/>
        <v>9500</v>
      </c>
      <c r="H66" s="28">
        <v>9500</v>
      </c>
      <c r="I66" s="28"/>
      <c r="J66" s="28"/>
    </row>
    <row r="67" spans="1:11" s="12" customFormat="1" ht="18.75" x14ac:dyDescent="0.25">
      <c r="A67" s="16" t="s">
        <v>78</v>
      </c>
      <c r="B67" s="19" t="s">
        <v>31</v>
      </c>
      <c r="C67" s="18">
        <f t="shared" si="6"/>
        <v>31100</v>
      </c>
      <c r="D67" s="28">
        <f>D68</f>
        <v>31100</v>
      </c>
      <c r="E67" s="28"/>
      <c r="F67" s="28"/>
      <c r="G67" s="18"/>
      <c r="H67" s="28"/>
      <c r="I67" s="28"/>
      <c r="J67" s="28"/>
    </row>
    <row r="68" spans="1:11" s="12" customFormat="1" ht="22.5" customHeight="1" x14ac:dyDescent="0.25">
      <c r="A68" s="16"/>
      <c r="B68" s="19" t="s">
        <v>79</v>
      </c>
      <c r="C68" s="18">
        <f t="shared" si="6"/>
        <v>31100</v>
      </c>
      <c r="D68" s="28">
        <v>31100</v>
      </c>
      <c r="E68" s="28"/>
      <c r="F68" s="28"/>
      <c r="G68" s="18"/>
      <c r="H68" s="28"/>
      <c r="I68" s="28"/>
      <c r="J68" s="28"/>
    </row>
    <row r="69" spans="1:11" s="12" customFormat="1" ht="37.5" customHeight="1" x14ac:dyDescent="0.25">
      <c r="A69" s="25" t="s">
        <v>80</v>
      </c>
      <c r="B69" s="14" t="s">
        <v>81</v>
      </c>
      <c r="C69" s="15">
        <f>D69+E69+F69</f>
        <v>2245949.2999999998</v>
      </c>
      <c r="D69" s="29">
        <f>D70</f>
        <v>6000</v>
      </c>
      <c r="E69" s="29">
        <f>E70</f>
        <v>2010081.0999999999</v>
      </c>
      <c r="F69" s="29">
        <f>F70</f>
        <v>229868.2</v>
      </c>
      <c r="G69" s="15">
        <f>H69+I69+J69</f>
        <v>2570243</v>
      </c>
      <c r="H69" s="29">
        <f>H70</f>
        <v>6000</v>
      </c>
      <c r="I69" s="29">
        <f>I70</f>
        <v>2337599.2999999998</v>
      </c>
      <c r="J69" s="29">
        <f>J70</f>
        <v>226643.7</v>
      </c>
      <c r="K69" s="26"/>
    </row>
    <row r="70" spans="1:11" ht="18.75" x14ac:dyDescent="0.25">
      <c r="A70" s="16" t="s">
        <v>82</v>
      </c>
      <c r="B70" s="19" t="s">
        <v>31</v>
      </c>
      <c r="C70" s="18">
        <f>D70+E70</f>
        <v>2016081.0999999999</v>
      </c>
      <c r="D70" s="28">
        <f>D71+D72</f>
        <v>6000</v>
      </c>
      <c r="E70" s="28">
        <f>E71+E72</f>
        <v>2010081.0999999999</v>
      </c>
      <c r="F70" s="28">
        <f>F71+F72</f>
        <v>229868.2</v>
      </c>
      <c r="G70" s="18">
        <f t="shared" si="7"/>
        <v>2343599.2999999998</v>
      </c>
      <c r="H70" s="28">
        <f>H71+H72</f>
        <v>6000</v>
      </c>
      <c r="I70" s="28">
        <f>I71+I72</f>
        <v>2337599.2999999998</v>
      </c>
      <c r="J70" s="28">
        <f>J71+J72</f>
        <v>226643.7</v>
      </c>
    </row>
    <row r="71" spans="1:11" ht="75.75" customHeight="1" x14ac:dyDescent="0.25">
      <c r="A71" s="30"/>
      <c r="B71" s="19" t="s">
        <v>83</v>
      </c>
      <c r="C71" s="18">
        <f>D71+E71+F71</f>
        <v>28334.5</v>
      </c>
      <c r="D71" s="28">
        <v>6000</v>
      </c>
      <c r="E71" s="28">
        <v>22334.5</v>
      </c>
      <c r="F71" s="28"/>
      <c r="G71" s="18">
        <f>H71+I71+J71</f>
        <v>19412</v>
      </c>
      <c r="H71" s="28">
        <v>6000</v>
      </c>
      <c r="I71" s="28">
        <v>13412</v>
      </c>
      <c r="J71" s="28"/>
    </row>
    <row r="72" spans="1:11" ht="75.75" customHeight="1" x14ac:dyDescent="0.25">
      <c r="A72" s="30"/>
      <c r="B72" s="19" t="s">
        <v>84</v>
      </c>
      <c r="C72" s="18">
        <f>D72+E72+F72</f>
        <v>2217614.7999999998</v>
      </c>
      <c r="D72" s="28"/>
      <c r="E72" s="28">
        <v>1987746.5999999999</v>
      </c>
      <c r="F72" s="28">
        <v>229868.2</v>
      </c>
      <c r="G72" s="18">
        <f>H72+I72+J72</f>
        <v>2550831</v>
      </c>
      <c r="H72" s="28"/>
      <c r="I72" s="28">
        <v>2324187.2999999998</v>
      </c>
      <c r="J72" s="28">
        <v>226643.7</v>
      </c>
    </row>
    <row r="73" spans="1:11" ht="18.75" customHeight="1" x14ac:dyDescent="0.25">
      <c r="A73" s="59" t="s">
        <v>85</v>
      </c>
      <c r="B73" s="60"/>
      <c r="C73" s="60"/>
      <c r="D73" s="60"/>
      <c r="E73" s="60"/>
      <c r="F73" s="60"/>
      <c r="G73" s="60"/>
      <c r="H73" s="60"/>
      <c r="I73" s="60"/>
      <c r="J73" s="60"/>
    </row>
    <row r="74" spans="1:11" s="12" customFormat="1" ht="39.75" customHeight="1" x14ac:dyDescent="0.25">
      <c r="A74" s="25" t="s">
        <v>86</v>
      </c>
      <c r="B74" s="14" t="s">
        <v>41</v>
      </c>
      <c r="C74" s="15">
        <f t="shared" ref="C74:C84" si="8">D74+E74</f>
        <v>120000</v>
      </c>
      <c r="D74" s="29">
        <f>D75</f>
        <v>120000</v>
      </c>
      <c r="E74" s="29"/>
      <c r="F74" s="29"/>
      <c r="G74" s="15">
        <f t="shared" ref="G74:G84" si="9">H74+I74</f>
        <v>120000</v>
      </c>
      <c r="H74" s="29">
        <f>H75</f>
        <v>120000</v>
      </c>
      <c r="I74" s="29"/>
      <c r="J74" s="29"/>
    </row>
    <row r="75" spans="1:11" ht="18.75" x14ac:dyDescent="0.25">
      <c r="A75" s="16" t="s">
        <v>87</v>
      </c>
      <c r="B75" s="31" t="s">
        <v>38</v>
      </c>
      <c r="C75" s="18">
        <f t="shared" si="8"/>
        <v>120000</v>
      </c>
      <c r="D75" s="28">
        <f>D76+D77+D78</f>
        <v>120000</v>
      </c>
      <c r="E75" s="28"/>
      <c r="F75" s="28"/>
      <c r="G75" s="18">
        <f t="shared" si="9"/>
        <v>120000</v>
      </c>
      <c r="H75" s="28">
        <f>H76+H77+H78</f>
        <v>120000</v>
      </c>
      <c r="I75" s="28"/>
      <c r="J75" s="28"/>
    </row>
    <row r="76" spans="1:11" ht="21" customHeight="1" x14ac:dyDescent="0.25">
      <c r="A76" s="16"/>
      <c r="B76" s="19" t="s">
        <v>88</v>
      </c>
      <c r="C76" s="18">
        <f t="shared" si="8"/>
        <v>85000</v>
      </c>
      <c r="D76" s="28">
        <v>85000</v>
      </c>
      <c r="E76" s="28"/>
      <c r="F76" s="28"/>
      <c r="G76" s="18">
        <f t="shared" si="9"/>
        <v>85000</v>
      </c>
      <c r="H76" s="28">
        <v>85000</v>
      </c>
      <c r="I76" s="28"/>
      <c r="J76" s="28"/>
    </row>
    <row r="77" spans="1:11" ht="36.75" customHeight="1" x14ac:dyDescent="0.25">
      <c r="A77" s="16"/>
      <c r="B77" s="19" t="s">
        <v>89</v>
      </c>
      <c r="C77" s="18">
        <f t="shared" si="8"/>
        <v>25000</v>
      </c>
      <c r="D77" s="28">
        <v>25000</v>
      </c>
      <c r="E77" s="28"/>
      <c r="F77" s="28"/>
      <c r="G77" s="18">
        <f t="shared" si="9"/>
        <v>25000</v>
      </c>
      <c r="H77" s="28">
        <v>25000</v>
      </c>
      <c r="I77" s="28"/>
      <c r="J77" s="28"/>
    </row>
    <row r="78" spans="1:11" ht="39.75" customHeight="1" x14ac:dyDescent="0.3">
      <c r="A78" s="32"/>
      <c r="B78" s="19" t="s">
        <v>90</v>
      </c>
      <c r="C78" s="18">
        <f t="shared" si="8"/>
        <v>10000</v>
      </c>
      <c r="D78" s="28">
        <v>10000</v>
      </c>
      <c r="E78" s="33"/>
      <c r="F78" s="33"/>
      <c r="G78" s="18">
        <f t="shared" si="9"/>
        <v>10000</v>
      </c>
      <c r="H78" s="28">
        <v>10000</v>
      </c>
      <c r="I78" s="33"/>
      <c r="J78" s="33"/>
    </row>
    <row r="79" spans="1:11" s="12" customFormat="1" ht="38.25" customHeight="1" x14ac:dyDescent="0.25">
      <c r="A79" s="25" t="s">
        <v>91</v>
      </c>
      <c r="B79" s="14" t="s">
        <v>75</v>
      </c>
      <c r="C79" s="15">
        <f>D79+E79</f>
        <v>2410256.5</v>
      </c>
      <c r="D79" s="15">
        <f>D80</f>
        <v>251375.3</v>
      </c>
      <c r="E79" s="15">
        <f>E80</f>
        <v>2158881.2000000002</v>
      </c>
      <c r="F79" s="15"/>
      <c r="G79" s="15">
        <f>H79+I79</f>
        <v>1458889.8</v>
      </c>
      <c r="H79" s="15">
        <f>H80</f>
        <v>203807</v>
      </c>
      <c r="I79" s="15">
        <f>I80</f>
        <v>1255082.8</v>
      </c>
      <c r="J79" s="15"/>
    </row>
    <row r="80" spans="1:11" ht="18.75" x14ac:dyDescent="0.25">
      <c r="A80" s="16" t="s">
        <v>92</v>
      </c>
      <c r="B80" s="31" t="s">
        <v>63</v>
      </c>
      <c r="C80" s="18">
        <f>D80+E80</f>
        <v>2410256.5</v>
      </c>
      <c r="D80" s="18">
        <f>D81+D82+D83+D84</f>
        <v>251375.3</v>
      </c>
      <c r="E80" s="18">
        <f>E81+E82+E83+E84</f>
        <v>2158881.2000000002</v>
      </c>
      <c r="F80" s="18"/>
      <c r="G80" s="18">
        <f>H80+I80</f>
        <v>1458889.8</v>
      </c>
      <c r="H80" s="18">
        <f>H81+H82+H83+H84</f>
        <v>203807</v>
      </c>
      <c r="I80" s="18">
        <f>I81+I82+I83+I84</f>
        <v>1255082.8</v>
      </c>
      <c r="J80" s="18"/>
    </row>
    <row r="81" spans="1:11" ht="55.5" customHeight="1" x14ac:dyDescent="0.25">
      <c r="A81" s="16"/>
      <c r="B81" s="19" t="s">
        <v>93</v>
      </c>
      <c r="C81" s="18">
        <f>D81+E81</f>
        <v>2372506.5</v>
      </c>
      <c r="D81" s="18">
        <v>213625.3</v>
      </c>
      <c r="E81" s="28">
        <v>2158881.2000000002</v>
      </c>
      <c r="F81" s="28"/>
      <c r="G81" s="18">
        <f>H81+I81</f>
        <v>1421139.8</v>
      </c>
      <c r="H81" s="18">
        <v>166057</v>
      </c>
      <c r="I81" s="28">
        <v>1255082.8</v>
      </c>
      <c r="J81" s="28"/>
    </row>
    <row r="82" spans="1:11" s="12" customFormat="1" ht="38.25" customHeight="1" x14ac:dyDescent="0.25">
      <c r="A82" s="16"/>
      <c r="B82" s="19" t="s">
        <v>94</v>
      </c>
      <c r="C82" s="18">
        <f t="shared" si="8"/>
        <v>7750</v>
      </c>
      <c r="D82" s="28">
        <v>7750</v>
      </c>
      <c r="E82" s="28"/>
      <c r="F82" s="28"/>
      <c r="G82" s="18">
        <f t="shared" si="9"/>
        <v>7750</v>
      </c>
      <c r="H82" s="28">
        <v>7750</v>
      </c>
      <c r="I82" s="28"/>
      <c r="J82" s="28"/>
    </row>
    <row r="83" spans="1:11" s="12" customFormat="1" ht="57" customHeight="1" x14ac:dyDescent="0.25">
      <c r="A83" s="16"/>
      <c r="B83" s="19" t="s">
        <v>95</v>
      </c>
      <c r="C83" s="18">
        <f t="shared" si="8"/>
        <v>25000</v>
      </c>
      <c r="D83" s="28">
        <v>25000</v>
      </c>
      <c r="E83" s="28"/>
      <c r="F83" s="28"/>
      <c r="G83" s="18">
        <f t="shared" si="9"/>
        <v>25000</v>
      </c>
      <c r="H83" s="28">
        <v>25000</v>
      </c>
      <c r="I83" s="28"/>
      <c r="J83" s="28"/>
    </row>
    <row r="84" spans="1:11" s="12" customFormat="1" ht="22.5" customHeight="1" x14ac:dyDescent="0.25">
      <c r="A84" s="16"/>
      <c r="B84" s="19" t="s">
        <v>96</v>
      </c>
      <c r="C84" s="18">
        <f t="shared" si="8"/>
        <v>5000</v>
      </c>
      <c r="D84" s="28">
        <v>5000</v>
      </c>
      <c r="E84" s="28"/>
      <c r="F84" s="28"/>
      <c r="G84" s="18">
        <f t="shared" si="9"/>
        <v>5000</v>
      </c>
      <c r="H84" s="28">
        <v>5000</v>
      </c>
      <c r="I84" s="28"/>
      <c r="J84" s="28"/>
    </row>
    <row r="85" spans="1:11" ht="16.5" customHeight="1" x14ac:dyDescent="0.25">
      <c r="A85" s="4" t="s">
        <v>97</v>
      </c>
    </row>
    <row r="86" spans="1:11" ht="18.75" x14ac:dyDescent="0.3">
      <c r="A86" s="62" t="s">
        <v>98</v>
      </c>
      <c r="B86" s="62"/>
      <c r="C86" s="62"/>
      <c r="D86" s="62"/>
      <c r="E86" s="62"/>
      <c r="F86" s="62"/>
      <c r="G86" s="62"/>
      <c r="H86" s="62"/>
      <c r="I86" s="62"/>
      <c r="J86" s="62"/>
      <c r="K86" s="35"/>
    </row>
    <row r="87" spans="1:11" ht="16.5" customHeight="1" x14ac:dyDescent="0.3">
      <c r="A87" s="34"/>
      <c r="B87" s="34"/>
      <c r="C87" s="34"/>
      <c r="D87" s="34"/>
      <c r="E87" s="34"/>
      <c r="F87" s="34"/>
      <c r="G87" s="35"/>
      <c r="H87" s="35"/>
      <c r="I87" s="35"/>
      <c r="J87" s="35"/>
      <c r="K87" s="35"/>
    </row>
    <row r="88" spans="1:11" ht="18.75" x14ac:dyDescent="0.3">
      <c r="A88" s="36"/>
      <c r="B88" s="36"/>
      <c r="C88" s="36"/>
      <c r="D88" s="36"/>
      <c r="E88" s="36"/>
      <c r="F88" s="36"/>
      <c r="G88" s="37"/>
      <c r="H88" s="47"/>
      <c r="I88" s="47"/>
      <c r="J88" s="47"/>
      <c r="K88" s="37"/>
    </row>
    <row r="89" spans="1:11" ht="24.75" customHeight="1" x14ac:dyDescent="0.3">
      <c r="A89" s="36"/>
      <c r="B89" s="38"/>
      <c r="C89" s="36"/>
      <c r="D89" s="36"/>
      <c r="E89" s="36"/>
      <c r="F89" s="36"/>
      <c r="G89" s="39"/>
      <c r="H89" s="37"/>
      <c r="I89" s="40"/>
      <c r="J89" s="40"/>
      <c r="K89" s="39"/>
    </row>
    <row r="90" spans="1:11" ht="36.75" customHeight="1" x14ac:dyDescent="0.3">
      <c r="A90" s="46"/>
      <c r="B90" s="46"/>
      <c r="C90" s="36"/>
      <c r="D90" s="36"/>
      <c r="E90" s="36"/>
      <c r="F90" s="36"/>
      <c r="G90" s="37"/>
      <c r="H90" s="47"/>
      <c r="I90" s="47"/>
      <c r="J90" s="47"/>
    </row>
    <row r="91" spans="1:11" ht="42" customHeight="1" x14ac:dyDescent="0.3">
      <c r="A91" s="48"/>
      <c r="B91" s="48"/>
      <c r="C91" s="48"/>
      <c r="D91" s="41"/>
      <c r="E91" s="41"/>
      <c r="F91" s="41"/>
      <c r="G91" s="42"/>
      <c r="H91" s="5"/>
      <c r="I91" s="43"/>
      <c r="J91" s="43"/>
    </row>
  </sheetData>
  <mergeCells count="20">
    <mergeCell ref="A90:B90"/>
    <mergeCell ref="H90:J90"/>
    <mergeCell ref="A91:C91"/>
    <mergeCell ref="H9:J9"/>
    <mergeCell ref="D10:F10"/>
    <mergeCell ref="H10:J10"/>
    <mergeCell ref="A14:J14"/>
    <mergeCell ref="A73:J73"/>
    <mergeCell ref="H88:J88"/>
    <mergeCell ref="A9:A11"/>
    <mergeCell ref="B9:B11"/>
    <mergeCell ref="C9:C11"/>
    <mergeCell ref="D9:F9"/>
    <mergeCell ref="G9:G11"/>
    <mergeCell ref="A86:J86"/>
    <mergeCell ref="G2:J2"/>
    <mergeCell ref="G3:J3"/>
    <mergeCell ref="G4:J4"/>
    <mergeCell ref="A6:J6"/>
    <mergeCell ref="A7:J7"/>
  </mergeCells>
  <pageMargins left="0.98425196850393704" right="0.39370078740157483" top="0.78740157480314965" bottom="0.59055118110236227" header="0.31496062992125984" footer="0.31496062992125984"/>
  <pageSetup paperSize="9" scale="67" fitToHeight="5" orientation="landscape" r:id="rId1"/>
  <headerFooter differentFirst="1">
    <oddHeader>&amp;C&amp;P</oddHeader>
  </headerFooter>
  <rowBreaks count="4" manualBreakCount="4">
    <brk id="23" max="9" man="1"/>
    <brk id="40" max="9" man="1"/>
    <brk id="52" max="9" man="1"/>
    <brk id="7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6KDV5W64NSFS-337964696-486</_dlc_DocId>
    <_dlc_DocIdUrl xmlns="746016b1-ecc9-410e-95eb-a13f7eb3881b">
      <Url>http://port.admnsk.ru/sites/main/sovet/_layouts/DocIdRedir.aspx?ID=6KDV5W64NSFS-337964696-486</Url>
      <Description>6KDV5W64NSFS-337964696-486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1CAC94-5847-4E63-A49E-FB8B26E082F8}"/>
</file>

<file path=customXml/itemProps2.xml><?xml version="1.0" encoding="utf-8"?>
<ds:datastoreItem xmlns:ds="http://schemas.openxmlformats.org/officeDocument/2006/customXml" ds:itemID="{7A004C5A-8291-43C6-B562-C07022C8FAAA}"/>
</file>

<file path=customXml/itemProps3.xml><?xml version="1.0" encoding="utf-8"?>
<ds:datastoreItem xmlns:ds="http://schemas.openxmlformats.org/officeDocument/2006/customXml" ds:itemID="{8BA475FC-E9C4-4895-9B03-CE0E5F448B81}"/>
</file>

<file path=customXml/itemProps4.xml><?xml version="1.0" encoding="utf-8"?>
<ds:datastoreItem xmlns:ds="http://schemas.openxmlformats.org/officeDocument/2006/customXml" ds:itemID="{785F4C52-3FC1-4E33-9A8D-4B37CE22EE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2027-2028</vt:lpstr>
      <vt:lpstr>'2027-2028'!Заголовки_для_печати</vt:lpstr>
      <vt:lpstr>'2027-2028'!Область_печати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Елена Владимировна</dc:creator>
  <cp:lastModifiedBy>Тартышная Алёна Юрьевна</cp:lastModifiedBy>
  <cp:lastPrinted>2025-10-27T04:58:32Z</cp:lastPrinted>
  <dcterms:created xsi:type="dcterms:W3CDTF">2025-10-27T04:03:02Z</dcterms:created>
  <dcterms:modified xsi:type="dcterms:W3CDTF">2025-10-27T04:58:34Z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42ba2d58-60b3-4932-a727-287b6138ccc5</vt:lpwstr>
  </property>
</Properties>
</file>